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9" i="1" l="1"/>
  <c r="D40" i="1"/>
  <c r="E51" i="1" l="1"/>
  <c r="D51" i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5" i="1"/>
  <c r="H85" i="1"/>
  <c r="G85" i="1"/>
  <c r="F85" i="1"/>
  <c r="F43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3" i="1"/>
  <c r="I81" i="1"/>
  <c r="H81" i="1"/>
  <c r="G81" i="1"/>
  <c r="F81" i="1"/>
  <c r="I83" i="1"/>
  <c r="I80" i="1" s="1"/>
  <c r="I79" i="1" s="1"/>
  <c r="H83" i="1"/>
  <c r="G83" i="1"/>
  <c r="F83" i="1"/>
  <c r="E81" i="1"/>
  <c r="D81" i="1"/>
  <c r="E83" i="1"/>
  <c r="D83" i="1"/>
  <c r="I59" i="1"/>
  <c r="G59" i="1"/>
  <c r="E59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8" i="1"/>
  <c r="I67" i="1" s="1"/>
  <c r="I66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D68" i="1"/>
  <c r="D67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7" i="1"/>
  <c r="I86" i="1" s="1"/>
  <c r="E88" i="1"/>
  <c r="E87" i="1" s="1"/>
  <c r="E86" i="1" s="1"/>
  <c r="F88" i="1"/>
  <c r="G88" i="1"/>
  <c r="F87" i="1" s="1"/>
  <c r="F86" i="1" s="1"/>
  <c r="H88" i="1"/>
  <c r="G87" i="1" s="1"/>
  <c r="G86" i="1" s="1"/>
  <c r="I88" i="1"/>
  <c r="H87" i="1" s="1"/>
  <c r="H86" i="1" s="1"/>
  <c r="D88" i="1"/>
  <c r="D87" i="1" s="1"/>
  <c r="D86" i="1" s="1"/>
  <c r="E77" i="1"/>
  <c r="E76" i="1" s="1"/>
  <c r="F77" i="1"/>
  <c r="F76" i="1" s="1"/>
  <c r="G77" i="1"/>
  <c r="G76" i="1" s="1"/>
  <c r="H77" i="1"/>
  <c r="H76" i="1" s="1"/>
  <c r="I77" i="1"/>
  <c r="I76" i="1" s="1"/>
  <c r="D77" i="1"/>
  <c r="D76" i="1" s="1"/>
  <c r="E73" i="1"/>
  <c r="E72" i="1" s="1"/>
  <c r="E71" i="1" s="1"/>
  <c r="F73" i="1"/>
  <c r="F72" i="1" s="1"/>
  <c r="F71" i="1" s="1"/>
  <c r="G73" i="1"/>
  <c r="G72" i="1" s="1"/>
  <c r="G71" i="1" s="1"/>
  <c r="G70" i="1" s="1"/>
  <c r="H73" i="1"/>
  <c r="H72" i="1" s="1"/>
  <c r="H71" i="1" s="1"/>
  <c r="I73" i="1"/>
  <c r="I72" i="1" s="1"/>
  <c r="I71" i="1" s="1"/>
  <c r="I70" i="1" s="1"/>
  <c r="D73" i="1"/>
  <c r="D72" i="1" s="1"/>
  <c r="D71" i="1" s="1"/>
  <c r="F59" i="1"/>
  <c r="H59" i="1"/>
  <c r="D59" i="1"/>
  <c r="E57" i="1"/>
  <c r="F57" i="1"/>
  <c r="F56" i="1" s="1"/>
  <c r="F55" i="1" s="1"/>
  <c r="F54" i="1" s="1"/>
  <c r="G57" i="1"/>
  <c r="H57" i="1"/>
  <c r="I57" i="1"/>
  <c r="D57" i="1"/>
  <c r="E50" i="1"/>
  <c r="E49" i="1" s="1"/>
  <c r="E48" i="1" s="1"/>
  <c r="F51" i="1"/>
  <c r="F50" i="1" s="1"/>
  <c r="F49" i="1" s="1"/>
  <c r="F48" i="1" s="1"/>
  <c r="G51" i="1"/>
  <c r="G50" i="1" s="1"/>
  <c r="G49" i="1" s="1"/>
  <c r="G48" i="1" s="1"/>
  <c r="H51" i="1"/>
  <c r="H50" i="1" s="1"/>
  <c r="H49" i="1" s="1"/>
  <c r="H48" i="1" s="1"/>
  <c r="I51" i="1"/>
  <c r="I50" i="1" s="1"/>
  <c r="I49" i="1" s="1"/>
  <c r="I48" i="1" s="1"/>
  <c r="D50" i="1"/>
  <c r="D49" i="1" s="1"/>
  <c r="D48" i="1" s="1"/>
  <c r="E46" i="1"/>
  <c r="F46" i="1"/>
  <c r="G46" i="1"/>
  <c r="H46" i="1"/>
  <c r="I46" i="1"/>
  <c r="D46" i="1"/>
  <c r="E43" i="1"/>
  <c r="F42" i="1"/>
  <c r="F38" i="1" s="1"/>
  <c r="G43" i="1"/>
  <c r="G42" i="1" s="1"/>
  <c r="G38" i="1" s="1"/>
  <c r="H43" i="1"/>
  <c r="H42" i="1" s="1"/>
  <c r="H38" i="1" s="1"/>
  <c r="I43" i="1"/>
  <c r="I42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E15" i="1"/>
  <c r="E14" i="1" s="1"/>
  <c r="D15" i="1"/>
  <c r="D14" i="1" s="1"/>
  <c r="E56" i="1"/>
  <c r="E55" i="1" s="1"/>
  <c r="E54" i="1" s="1"/>
  <c r="E21" i="1"/>
  <c r="E20" i="1" s="1"/>
  <c r="F117" i="1"/>
  <c r="F116" i="1" s="1"/>
  <c r="I56" i="1"/>
  <c r="I55" i="1" s="1"/>
  <c r="I54" i="1" s="1"/>
  <c r="D21" i="1"/>
  <c r="D20" i="1" s="1"/>
  <c r="D75" i="1"/>
  <c r="D70" i="1" s="1"/>
  <c r="H75" i="1"/>
  <c r="F108" i="1"/>
  <c r="F107" i="1" s="1"/>
  <c r="F106" i="1" s="1"/>
  <c r="E117" i="1"/>
  <c r="E116" i="1" s="1"/>
  <c r="E115" i="1" s="1"/>
  <c r="F75" i="1"/>
  <c r="F70" i="1" s="1"/>
  <c r="D66" i="1"/>
  <c r="E66" i="1"/>
  <c r="G80" i="1"/>
  <c r="G79" i="1" s="1"/>
  <c r="D56" i="1"/>
  <c r="D55" i="1" s="1"/>
  <c r="D54" i="1" s="1"/>
  <c r="E80" i="1"/>
  <c r="E79" i="1" s="1"/>
  <c r="E70" i="1" s="1"/>
  <c r="H91" i="1"/>
  <c r="H90" i="1" s="1"/>
  <c r="D117" i="1"/>
  <c r="D116" i="1" s="1"/>
  <c r="D115" i="1" s="1"/>
  <c r="D91" i="1"/>
  <c r="D90" i="1" s="1"/>
  <c r="D85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42" i="1"/>
  <c r="E38" i="1" s="1"/>
  <c r="I91" i="1"/>
  <c r="I90" i="1" s="1"/>
  <c r="E91" i="1"/>
  <c r="E90" i="1" s="1"/>
  <c r="E85" i="1" s="1"/>
  <c r="F91" i="1"/>
  <c r="F90" i="1" s="1"/>
  <c r="H108" i="1"/>
  <c r="H107" i="1" s="1"/>
  <c r="H106" i="1" s="1"/>
  <c r="F80" i="1"/>
  <c r="F79" i="1" s="1"/>
  <c r="G21" i="1"/>
  <c r="G20" i="1" s="1"/>
  <c r="E75" i="1"/>
  <c r="H56" i="1"/>
  <c r="H55" i="1" s="1"/>
  <c r="H54" i="1" s="1"/>
  <c r="I75" i="1"/>
  <c r="D108" i="1"/>
  <c r="D107" i="1" s="1"/>
  <c r="D106" i="1" s="1"/>
  <c r="G108" i="1"/>
  <c r="G107" i="1" s="1"/>
  <c r="I117" i="1"/>
  <c r="I116" i="1" s="1"/>
  <c r="D80" i="1"/>
  <c r="D79" i="1" s="1"/>
  <c r="H80" i="1"/>
  <c r="H79" i="1" s="1"/>
  <c r="I21" i="1"/>
  <c r="I20" i="1" s="1"/>
  <c r="G75" i="1"/>
  <c r="G91" i="1"/>
  <c r="G90" i="1" s="1"/>
  <c r="G56" i="1"/>
  <c r="G55" i="1" s="1"/>
  <c r="G54" i="1" s="1"/>
  <c r="D42" i="1"/>
  <c r="D38" i="1" s="1"/>
  <c r="E13" i="1" l="1"/>
  <c r="E122" i="1" s="1"/>
  <c r="E124" i="1" s="1"/>
  <c r="H70" i="1"/>
  <c r="H122" i="1"/>
  <c r="F122" i="1"/>
  <c r="F124" i="1" s="1"/>
  <c r="D13" i="1"/>
  <c r="D122" i="1" s="1"/>
  <c r="D124" i="1" s="1"/>
  <c r="I122" i="1"/>
  <c r="I124" i="1" s="1"/>
  <c r="G122" i="1"/>
  <c r="G124" i="1" s="1"/>
  <c r="H124" i="1" l="1"/>
</calcChain>
</file>

<file path=xl/sharedStrings.xml><?xml version="1.0" encoding="utf-8"?>
<sst xmlns="http://schemas.openxmlformats.org/spreadsheetml/2006/main" count="241" uniqueCount="176">
  <si>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</si>
  <si>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</si>
  <si>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</si>
  <si>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</si>
  <si>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</si>
  <si>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</si>
  <si>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</si>
  <si>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</si>
  <si>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</si>
  <si>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</si>
  <si>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</si>
  <si>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</si>
  <si>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</si>
  <si>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</si>
  <si>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</si>
  <si>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</si>
  <si>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</si>
  <si>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</si>
  <si>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</si>
  <si>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</si>
  <si>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</si>
  <si>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</si>
  <si>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</si>
  <si>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</si>
  <si>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</si>
  <si>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</si>
  <si>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</si>
  <si>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</si>
  <si>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</si>
  <si>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</si>
  <si>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</si>
  <si>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</si>
  <si>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</si>
  <si>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</si>
  <si>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</si>
  <si>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</si>
  <si>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</si>
  <si>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</si>
  <si>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</si>
  <si>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</si>
  <si>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</si>
  <si>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</si>
  <si>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</si>
  <si>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</si>
  <si>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</si>
  <si>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</si>
  <si>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</si>
  <si>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</si>
  <si>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</si>
  <si>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</si>
  <si>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</si>
  <si>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</si>
  <si>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</si>
  <si>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</si>
  <si>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</si>
  <si>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</si>
  <si>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</si>
  <si>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</si>
  <si>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</si>
  <si>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</si>
  <si>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</si>
  <si>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</si>
  <si>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</si>
  <si>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</si>
  <si>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</si>
  <si>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</si>
  <si>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</si>
  <si>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</si>
  <si>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</si>
  <si>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</si>
  <si>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</si>
  <si>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</si>
  <si>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</si>
  <si>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</si>
  <si>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</si>
  <si>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</si>
  <si>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</si>
  <si>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</si>
  <si>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</si>
  <si>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</si>
  <si>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</si>
  <si>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</si>
  <si>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</si>
  <si>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</si>
  <si>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</si>
  <si>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</si>
  <si>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</si>
  <si>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</si>
  <si>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</si>
  <si>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</si>
  <si>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</si>
  <si>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</si>
  <si>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</si>
  <si>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</si>
  <si>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</si>
  <si>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</si>
  <si>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</si>
  <si>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</si>
  <si>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</si>
  <si>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</si>
  <si>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</si>
  <si>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</si>
  <si>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</si>
  <si>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</si>
  <si>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</si>
  <si>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</si>
  <si>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</si>
  <si>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</si>
  <si>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</si>
  <si>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</si>
  <si>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</si>
  <si>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</si>
  <si>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</si>
  <si>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</si>
  <si>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</si>
  <si>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</si>
  <si>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</si>
  <si>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</si>
  <si>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</si>
  <si>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</si>
  <si>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</si>
  <si>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</si>
  <si>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</si>
  <si>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</si>
  <si>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</si>
  <si>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</si>
  <si>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</si>
  <si>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</si>
  <si>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</si>
  <si>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</si>
  <si>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</si>
  <si>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</si>
  <si>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</si>
  <si>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</si>
  <si>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</si>
  <si>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</si>
  <si>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</si>
  <si>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</si>
  <si>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</si>
  <si>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</si>
  <si>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</si>
  <si>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</si>
  <si>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</si>
  <si>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</si>
  <si>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</si>
  <si>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</si>
  <si>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 xml:space="preserve"> к Решению Собрания представителей сельского поселения Девлезеркино </t>
  </si>
  <si>
    <t>01 13 9900000000</t>
  </si>
  <si>
    <t>01 13 9900020000</t>
  </si>
  <si>
    <t>01 13 9900020000 240</t>
  </si>
  <si>
    <t>01 02 39000S2001</t>
  </si>
  <si>
    <t>01 02 39000S2001 120</t>
  </si>
  <si>
    <t>01 04 39000S2001</t>
  </si>
  <si>
    <t>01 04 39000S2001 120</t>
  </si>
  <si>
    <t xml:space="preserve">Расходы местного бюджета за счет стимулирующих субсидий, направленные на содержание органов местного самоуправления 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</si>
  <si>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</si>
  <si>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</si>
  <si>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</si>
  <si>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</si>
  <si>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</si>
  <si>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</si>
  <si>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</si>
  <si>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 810</t>
  </si>
  <si>
    <t>04 12 73000S2004</t>
  </si>
  <si>
    <t>04 12 73000S2004 240</t>
  </si>
  <si>
    <t>05 02 99000S2004</t>
  </si>
  <si>
    <t>05 02 99000S2004 240</t>
  </si>
  <si>
    <t>05 03 72000S2004</t>
  </si>
  <si>
    <t>05 03 72000S2004 240</t>
  </si>
  <si>
    <t>08 01 99000S2004</t>
  </si>
  <si>
    <t>08 01 99000S2004 240</t>
  </si>
  <si>
    <t>11 01 99000S2004</t>
  </si>
  <si>
    <t>11 01 99000S2004 240</t>
  </si>
  <si>
    <t>04 05 99000S2003</t>
  </si>
  <si>
    <t>01 04 3900078210 540</t>
  </si>
  <si>
    <t>от 27.12.2018г.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</si>
</sst>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zoomScale="80" zoomScaleNormal="70" zoomScaleSheetLayoutView="80" workbookViewId="0">
      <selection activeCell="B6" sqref="B6:H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21.75" customHeight="1" x14ac:dyDescent="0.2">
      <c r="B3" s="52"/>
      <c r="C3" s="51"/>
      <c r="D3" s="51"/>
      <c r="E3" s="113" t="s">
        <v>146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175</v>
      </c>
      <c r="I4" s="103"/>
    </row>
    <row r="5" spans="1:10" s="4" customFormat="1" x14ac:dyDescent="0.2"/>
    <row r="6" spans="1:10" s="4" customFormat="1" ht="15.75" customHeight="1" x14ac:dyDescent="0.25">
      <c r="B6" s="112" t="s">
        <v>117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98</v>
      </c>
      <c r="C13" s="15" t="s">
        <v>99</v>
      </c>
      <c r="D13" s="12">
        <f t="shared" ref="D13:I13" si="0">D14+D20+D30+D34+D38</f>
        <v>2052.8000000000002</v>
      </c>
      <c r="E13" s="12">
        <f t="shared" si="0"/>
        <v>627.5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573.1</v>
      </c>
      <c r="E14" s="66">
        <f t="shared" si="1"/>
        <v>163.9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139</v>
      </c>
      <c r="C15" s="17" t="s">
        <v>118</v>
      </c>
      <c r="D15" s="18">
        <f>D16+D18</f>
        <v>573.1</v>
      </c>
      <c r="E15" s="18">
        <f>E16+E18</f>
        <v>163.9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119</v>
      </c>
      <c r="D16" s="65">
        <f t="shared" ref="D16:I16" si="2">D17</f>
        <v>409.2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120</v>
      </c>
      <c r="D17" s="57">
        <v>409.2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42" customHeight="1" x14ac:dyDescent="0.25">
      <c r="A18" s="2"/>
      <c r="B18" s="16" t="s">
        <v>154</v>
      </c>
      <c r="C18" s="55" t="s">
        <v>150</v>
      </c>
      <c r="D18" s="57">
        <f t="shared" ref="D18:I18" si="3">D19</f>
        <v>163.9</v>
      </c>
      <c r="E18" s="57">
        <f t="shared" si="3"/>
        <v>163.9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151</v>
      </c>
      <c r="D19" s="57">
        <v>163.9</v>
      </c>
      <c r="E19" s="78">
        <v>163.9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920.30000000000007</v>
      </c>
      <c r="E20" s="64">
        <f t="shared" si="4"/>
        <v>191.6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139</v>
      </c>
      <c r="C21" s="17" t="s">
        <v>121</v>
      </c>
      <c r="D21" s="19">
        <f>D22+D28+D26</f>
        <v>920.30000000000007</v>
      </c>
      <c r="E21" s="19">
        <f>E22+E26+E28</f>
        <v>191.6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122</v>
      </c>
      <c r="D22" s="57">
        <f t="shared" ref="D22:I22" si="6">D23+D24+D25</f>
        <v>705.7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123</v>
      </c>
      <c r="D23" s="57">
        <v>666.1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124</v>
      </c>
      <c r="D24" s="57">
        <v>37.1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125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152</v>
      </c>
      <c r="D26" s="57">
        <f t="shared" ref="D26:I26" si="7">D27</f>
        <v>191.6</v>
      </c>
      <c r="E26" s="57">
        <f t="shared" si="7"/>
        <v>191.6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153</v>
      </c>
      <c r="D27" s="57">
        <v>191.6</v>
      </c>
      <c r="E27" s="57">
        <v>191.6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126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174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139</v>
      </c>
      <c r="C31" s="95" t="s">
        <v>127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128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129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65</v>
      </c>
      <c r="D35" s="19">
        <f>D36</f>
        <v>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66</v>
      </c>
      <c r="D36" s="19">
        <f>D37</f>
        <v>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67</v>
      </c>
      <c r="D37" s="19">
        <v>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>D42+D39</f>
        <v>518.20000000000005</v>
      </c>
      <c r="E38" s="20">
        <f>E42</f>
        <v>272</v>
      </c>
      <c r="F38" s="20">
        <f>F42</f>
        <v>14.2</v>
      </c>
      <c r="G38" s="20">
        <f>G42</f>
        <v>0</v>
      </c>
      <c r="H38" s="20">
        <f>H42</f>
        <v>2.2000000000000002</v>
      </c>
      <c r="I38" s="20">
        <f>I42</f>
        <v>0</v>
      </c>
      <c r="J38" s="8"/>
    </row>
    <row r="39" spans="1:10" s="4" customFormat="1" ht="18.75" x14ac:dyDescent="0.25">
      <c r="A39" s="93"/>
      <c r="B39" s="94" t="s">
        <v>40</v>
      </c>
      <c r="C39" s="40" t="s">
        <v>147</v>
      </c>
      <c r="D39" s="19">
        <f>D40</f>
        <v>20</v>
      </c>
      <c r="E39" s="19"/>
      <c r="F39" s="19"/>
      <c r="G39" s="19"/>
      <c r="H39" s="19"/>
      <c r="I39" s="19"/>
      <c r="J39" s="8"/>
    </row>
    <row r="40" spans="1:10" s="4" customFormat="1" ht="18.75" x14ac:dyDescent="0.25">
      <c r="A40" s="93"/>
      <c r="B40" s="94" t="s">
        <v>45</v>
      </c>
      <c r="C40" s="95" t="s">
        <v>148</v>
      </c>
      <c r="D40" s="19">
        <f>D41</f>
        <v>20</v>
      </c>
      <c r="E40" s="19"/>
      <c r="F40" s="19"/>
      <c r="G40" s="19"/>
      <c r="H40" s="19"/>
      <c r="I40" s="19"/>
      <c r="J40" s="8"/>
    </row>
    <row r="41" spans="1:10" s="4" customFormat="1" ht="37.5" x14ac:dyDescent="0.25">
      <c r="A41" s="93"/>
      <c r="B41" s="94" t="s">
        <v>31</v>
      </c>
      <c r="C41" s="55" t="s">
        <v>149</v>
      </c>
      <c r="D41" s="19">
        <v>20</v>
      </c>
      <c r="E41" s="19"/>
      <c r="F41" s="19"/>
      <c r="G41" s="19"/>
      <c r="H41" s="19"/>
      <c r="I41" s="19"/>
      <c r="J41" s="8"/>
    </row>
    <row r="42" spans="1:10" s="4" customFormat="1" ht="56.25" x14ac:dyDescent="0.25">
      <c r="A42" s="2"/>
      <c r="B42" s="94" t="s">
        <v>139</v>
      </c>
      <c r="C42" s="17" t="s">
        <v>130</v>
      </c>
      <c r="D42" s="24">
        <f>D43+D46</f>
        <v>498.2</v>
      </c>
      <c r="E42" s="24">
        <f>E43+E46</f>
        <v>272</v>
      </c>
      <c r="F42" s="24">
        <f t="shared" ref="F42:I42" si="12">F43</f>
        <v>14.2</v>
      </c>
      <c r="G42" s="24">
        <f t="shared" si="12"/>
        <v>0</v>
      </c>
      <c r="H42" s="24">
        <f t="shared" si="12"/>
        <v>2.2000000000000002</v>
      </c>
      <c r="I42" s="24">
        <f t="shared" si="12"/>
        <v>0</v>
      </c>
      <c r="J42" s="8"/>
    </row>
    <row r="43" spans="1:10" s="4" customFormat="1" ht="18.75" x14ac:dyDescent="0.25">
      <c r="A43" s="2"/>
      <c r="B43" s="16" t="s">
        <v>45</v>
      </c>
      <c r="C43" s="17" t="s">
        <v>131</v>
      </c>
      <c r="D43" s="24">
        <f>D44+D45</f>
        <v>226.2</v>
      </c>
      <c r="E43" s="24">
        <f>E44</f>
        <v>0</v>
      </c>
      <c r="F43" s="24">
        <f>F44+F45</f>
        <v>14.2</v>
      </c>
      <c r="G43" s="24">
        <f>G44</f>
        <v>0</v>
      </c>
      <c r="H43" s="24">
        <f>H44</f>
        <v>2.2000000000000002</v>
      </c>
      <c r="I43" s="24">
        <f>I44</f>
        <v>0</v>
      </c>
      <c r="J43" s="8"/>
    </row>
    <row r="44" spans="1:10" s="4" customFormat="1" ht="39" customHeight="1" x14ac:dyDescent="0.25">
      <c r="A44" s="2"/>
      <c r="B44" s="16" t="s">
        <v>31</v>
      </c>
      <c r="C44" s="55" t="s">
        <v>132</v>
      </c>
      <c r="D44" s="56">
        <v>188.4</v>
      </c>
      <c r="E44" s="56">
        <v>0</v>
      </c>
      <c r="F44" s="56">
        <v>5.5</v>
      </c>
      <c r="G44" s="56">
        <v>0</v>
      </c>
      <c r="H44" s="56">
        <v>2.2000000000000002</v>
      </c>
      <c r="I44" s="56">
        <v>0</v>
      </c>
      <c r="J44" s="21" t="s">
        <v>47</v>
      </c>
    </row>
    <row r="45" spans="1:10" s="4" customFormat="1" ht="31.5" customHeight="1" x14ac:dyDescent="0.25">
      <c r="A45" s="2"/>
      <c r="B45" s="60" t="s">
        <v>32</v>
      </c>
      <c r="C45" s="26" t="s">
        <v>133</v>
      </c>
      <c r="D45" s="27">
        <v>37.799999999999997</v>
      </c>
      <c r="E45" s="27">
        <v>0</v>
      </c>
      <c r="F45" s="27">
        <v>8.6999999999999993</v>
      </c>
      <c r="G45" s="27">
        <v>0</v>
      </c>
      <c r="H45" s="27">
        <v>0</v>
      </c>
      <c r="I45" s="27">
        <v>0</v>
      </c>
      <c r="J45" s="21"/>
    </row>
    <row r="46" spans="1:10" s="4" customFormat="1" ht="37.5" customHeight="1" x14ac:dyDescent="0.25">
      <c r="A46" s="2"/>
      <c r="B46" s="16" t="s">
        <v>50</v>
      </c>
      <c r="C46" s="26" t="s">
        <v>155</v>
      </c>
      <c r="D46" s="27">
        <f t="shared" ref="D46:I46" si="13">D47</f>
        <v>272</v>
      </c>
      <c r="E46" s="27">
        <f t="shared" si="13"/>
        <v>272</v>
      </c>
      <c r="F46" s="27">
        <f t="shared" si="13"/>
        <v>0</v>
      </c>
      <c r="G46" s="27">
        <f t="shared" si="13"/>
        <v>0</v>
      </c>
      <c r="H46" s="27">
        <f t="shared" si="13"/>
        <v>0</v>
      </c>
      <c r="I46" s="27">
        <f t="shared" si="13"/>
        <v>0</v>
      </c>
      <c r="J46" s="21"/>
    </row>
    <row r="47" spans="1:10" s="4" customFormat="1" ht="37.15" customHeight="1" x14ac:dyDescent="0.25">
      <c r="A47" s="2"/>
      <c r="B47" s="16" t="s">
        <v>31</v>
      </c>
      <c r="C47" s="26" t="s">
        <v>156</v>
      </c>
      <c r="D47" s="27">
        <v>272</v>
      </c>
      <c r="E47" s="27">
        <v>272</v>
      </c>
      <c r="F47" s="27">
        <v>0</v>
      </c>
      <c r="G47" s="27">
        <v>0</v>
      </c>
      <c r="H47" s="27">
        <v>0</v>
      </c>
      <c r="I47" s="27">
        <v>0</v>
      </c>
      <c r="J47" s="21"/>
    </row>
    <row r="48" spans="1:10" s="74" customFormat="1" ht="19.5" customHeight="1" x14ac:dyDescent="0.25">
      <c r="A48" s="2"/>
      <c r="B48" s="89" t="s">
        <v>100</v>
      </c>
      <c r="C48" s="29" t="s">
        <v>101</v>
      </c>
      <c r="D48" s="30">
        <f t="shared" ref="D48:I48" si="14">D49</f>
        <v>83.199999999999989</v>
      </c>
      <c r="E48" s="30">
        <f t="shared" si="14"/>
        <v>83.199999999999989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84"/>
    </row>
    <row r="49" spans="1:10" s="4" customFormat="1" ht="18.75" x14ac:dyDescent="0.25">
      <c r="A49" s="2"/>
      <c r="B49" s="28" t="s">
        <v>14</v>
      </c>
      <c r="C49" s="29" t="s">
        <v>15</v>
      </c>
      <c r="D49" s="30">
        <f t="shared" ref="D49:I50" si="15">D50</f>
        <v>83.199999999999989</v>
      </c>
      <c r="E49" s="30">
        <f t="shared" si="15"/>
        <v>83.199999999999989</v>
      </c>
      <c r="F49" s="30">
        <f t="shared" si="15"/>
        <v>0</v>
      </c>
      <c r="G49" s="30">
        <f t="shared" si="15"/>
        <v>0</v>
      </c>
      <c r="H49" s="30">
        <f t="shared" si="15"/>
        <v>0</v>
      </c>
      <c r="I49" s="30">
        <f t="shared" si="15"/>
        <v>0</v>
      </c>
      <c r="J49" s="8"/>
    </row>
    <row r="50" spans="1:10" s="6" customFormat="1" ht="56.25" x14ac:dyDescent="0.3">
      <c r="A50" s="2"/>
      <c r="B50" s="94" t="s">
        <v>139</v>
      </c>
      <c r="C50" s="32" t="s">
        <v>142</v>
      </c>
      <c r="D50" s="33">
        <f>D51</f>
        <v>83.199999999999989</v>
      </c>
      <c r="E50" s="33">
        <f t="shared" si="15"/>
        <v>83.199999999999989</v>
      </c>
      <c r="F50" s="33">
        <f t="shared" si="15"/>
        <v>0</v>
      </c>
      <c r="G50" s="33">
        <f t="shared" si="15"/>
        <v>0</v>
      </c>
      <c r="H50" s="33">
        <f t="shared" si="15"/>
        <v>0</v>
      </c>
      <c r="I50" s="33">
        <f t="shared" si="15"/>
        <v>0</v>
      </c>
      <c r="J50" s="8"/>
    </row>
    <row r="51" spans="1:10" s="6" customFormat="1" ht="37.5" x14ac:dyDescent="0.3">
      <c r="A51" s="2"/>
      <c r="B51" s="31" t="s">
        <v>49</v>
      </c>
      <c r="C51" s="34" t="s">
        <v>143</v>
      </c>
      <c r="D51" s="35">
        <f>D52+D53</f>
        <v>83.199999999999989</v>
      </c>
      <c r="E51" s="35">
        <f>E52+E53</f>
        <v>83.199999999999989</v>
      </c>
      <c r="F51" s="35">
        <f>F52</f>
        <v>0</v>
      </c>
      <c r="G51" s="35">
        <f>G52</f>
        <v>0</v>
      </c>
      <c r="H51" s="35">
        <f>H52</f>
        <v>0</v>
      </c>
      <c r="I51" s="35">
        <f>I52</f>
        <v>0</v>
      </c>
      <c r="J51" s="8"/>
    </row>
    <row r="52" spans="1:10" s="4" customFormat="1" ht="37.5" x14ac:dyDescent="0.25">
      <c r="A52" s="2"/>
      <c r="B52" s="16" t="s">
        <v>30</v>
      </c>
      <c r="C52" s="67" t="s">
        <v>144</v>
      </c>
      <c r="D52" s="68">
        <v>78.599999999999994</v>
      </c>
      <c r="E52" s="68">
        <v>78.599999999999994</v>
      </c>
      <c r="F52" s="68">
        <v>0</v>
      </c>
      <c r="G52" s="68">
        <v>0</v>
      </c>
      <c r="H52" s="68">
        <v>0</v>
      </c>
      <c r="I52" s="69">
        <v>0</v>
      </c>
      <c r="J52" s="8"/>
    </row>
    <row r="53" spans="1:10" s="4" customFormat="1" ht="37.5" x14ac:dyDescent="0.25">
      <c r="A53" s="93"/>
      <c r="B53" s="94" t="s">
        <v>31</v>
      </c>
      <c r="C53" s="67" t="s">
        <v>145</v>
      </c>
      <c r="D53" s="68">
        <v>4.5999999999999996</v>
      </c>
      <c r="E53" s="68">
        <v>4.5999999999999996</v>
      </c>
      <c r="F53" s="68"/>
      <c r="G53" s="68"/>
      <c r="H53" s="68"/>
      <c r="I53" s="69"/>
      <c r="J53" s="8"/>
    </row>
    <row r="54" spans="1:10" s="74" customFormat="1" ht="31.5" x14ac:dyDescent="0.25">
      <c r="A54" s="2"/>
      <c r="B54" s="87" t="s">
        <v>102</v>
      </c>
      <c r="C54" s="85" t="s">
        <v>103</v>
      </c>
      <c r="D54" s="86">
        <f t="shared" ref="D54:I54" si="16">D55+D61</f>
        <v>52.1</v>
      </c>
      <c r="E54" s="86">
        <f t="shared" si="16"/>
        <v>47.1</v>
      </c>
      <c r="F54" s="86">
        <f t="shared" si="16"/>
        <v>5</v>
      </c>
      <c r="G54" s="86">
        <f t="shared" si="16"/>
        <v>0</v>
      </c>
      <c r="H54" s="86">
        <f t="shared" si="16"/>
        <v>5</v>
      </c>
      <c r="I54" s="90">
        <f t="shared" si="16"/>
        <v>0</v>
      </c>
      <c r="J54" s="73"/>
    </row>
    <row r="55" spans="1:10" s="4" customFormat="1" ht="44.25" customHeight="1" x14ac:dyDescent="0.25">
      <c r="A55" s="2"/>
      <c r="B55" s="10" t="s">
        <v>8</v>
      </c>
      <c r="C55" s="22" t="s">
        <v>9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6" t="s">
        <v>40</v>
      </c>
      <c r="C56" s="17" t="s">
        <v>68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37.5" hidden="1" x14ac:dyDescent="0.25">
      <c r="A57" s="2"/>
      <c r="B57" s="16" t="s">
        <v>50</v>
      </c>
      <c r="C57" s="17" t="s">
        <v>157</v>
      </c>
      <c r="D57" s="19">
        <f t="shared" ref="D57:I57" si="19">D58</f>
        <v>0</v>
      </c>
      <c r="E57" s="19">
        <f t="shared" si="19"/>
        <v>0</v>
      </c>
      <c r="F57" s="19">
        <f t="shared" si="19"/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31</v>
      </c>
      <c r="C58" s="55" t="s">
        <v>158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8">
        <v>0</v>
      </c>
      <c r="J58" s="8"/>
    </row>
    <row r="59" spans="1:10" s="4" customFormat="1" ht="93.75" x14ac:dyDescent="0.25">
      <c r="A59" s="2"/>
      <c r="B59" s="16" t="s">
        <v>53</v>
      </c>
      <c r="C59" s="55" t="s">
        <v>69</v>
      </c>
      <c r="D59" s="57">
        <f t="shared" ref="D59:I59" si="20">D60</f>
        <v>5</v>
      </c>
      <c r="E59" s="57">
        <f t="shared" si="20"/>
        <v>0</v>
      </c>
      <c r="F59" s="57">
        <f t="shared" si="20"/>
        <v>5</v>
      </c>
      <c r="G59" s="57">
        <f t="shared" si="20"/>
        <v>0</v>
      </c>
      <c r="H59" s="57">
        <f t="shared" si="20"/>
        <v>5</v>
      </c>
      <c r="I59" s="57">
        <f t="shared" si="20"/>
        <v>0</v>
      </c>
      <c r="J59" s="8"/>
    </row>
    <row r="60" spans="1:10" s="4" customFormat="1" ht="18.75" x14ac:dyDescent="0.25">
      <c r="A60" s="2"/>
      <c r="B60" s="16" t="s">
        <v>16</v>
      </c>
      <c r="C60" s="17" t="s">
        <v>70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48</v>
      </c>
    </row>
    <row r="61" spans="1:10" s="4" customFormat="1" ht="18.75" x14ac:dyDescent="0.25">
      <c r="A61" s="2"/>
      <c r="B61" s="14" t="s">
        <v>39</v>
      </c>
      <c r="C61" s="22" t="s">
        <v>38</v>
      </c>
      <c r="D61" s="20">
        <f t="shared" ref="D61:I61" si="21">D62</f>
        <v>47.1</v>
      </c>
      <c r="E61" s="20">
        <f t="shared" si="21"/>
        <v>47.1</v>
      </c>
      <c r="F61" s="20">
        <f t="shared" si="21"/>
        <v>0</v>
      </c>
      <c r="G61" s="20">
        <f t="shared" si="21"/>
        <v>0</v>
      </c>
      <c r="H61" s="20">
        <f t="shared" si="21"/>
        <v>0</v>
      </c>
      <c r="I61" s="20">
        <f t="shared" si="21"/>
        <v>0</v>
      </c>
      <c r="J61" s="8"/>
    </row>
    <row r="62" spans="1:10" s="4" customFormat="1" ht="18.75" x14ac:dyDescent="0.25">
      <c r="A62" s="2"/>
      <c r="B62" s="16" t="s">
        <v>55</v>
      </c>
      <c r="C62" s="17" t="s">
        <v>71</v>
      </c>
      <c r="D62" s="19">
        <f t="shared" ref="D62:I62" si="22">D63</f>
        <v>47.1</v>
      </c>
      <c r="E62" s="19">
        <f t="shared" si="22"/>
        <v>47.1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8"/>
    </row>
    <row r="63" spans="1:10" s="4" customFormat="1" ht="42.75" customHeight="1" x14ac:dyDescent="0.25">
      <c r="A63" s="2"/>
      <c r="B63" s="16" t="s">
        <v>50</v>
      </c>
      <c r="C63" s="55" t="s">
        <v>159</v>
      </c>
      <c r="D63" s="57">
        <f>D64+D65</f>
        <v>47.1</v>
      </c>
      <c r="E63" s="57">
        <f>E64+E65</f>
        <v>47.1</v>
      </c>
      <c r="F63" s="57">
        <f>F64+F65</f>
        <v>0</v>
      </c>
      <c r="G63" s="57">
        <f>G64+G65</f>
        <v>0</v>
      </c>
      <c r="H63" s="57">
        <f>H64</f>
        <v>0</v>
      </c>
      <c r="I63" s="70">
        <f>I64+I65</f>
        <v>0</v>
      </c>
      <c r="J63" s="8"/>
    </row>
    <row r="64" spans="1:10" s="4" customFormat="1" ht="37.5" hidden="1" x14ac:dyDescent="0.25">
      <c r="A64" s="2"/>
      <c r="B64" s="16" t="s">
        <v>31</v>
      </c>
      <c r="C64" s="55" t="s">
        <v>160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4" customFormat="1" ht="37.5" x14ac:dyDescent="0.25">
      <c r="A65" s="2"/>
      <c r="B65" s="16" t="s">
        <v>54</v>
      </c>
      <c r="C65" s="55" t="s">
        <v>161</v>
      </c>
      <c r="D65" s="57">
        <v>47.1</v>
      </c>
      <c r="E65" s="57">
        <v>47.1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74" customFormat="1" ht="37.5" hidden="1" x14ac:dyDescent="0.25">
      <c r="A66" s="2"/>
      <c r="B66" s="14" t="s">
        <v>63</v>
      </c>
      <c r="C66" s="71" t="s">
        <v>56</v>
      </c>
      <c r="D66" s="64">
        <f t="shared" ref="D66:I68" si="23">D67</f>
        <v>0</v>
      </c>
      <c r="E66" s="64">
        <f t="shared" si="23"/>
        <v>0</v>
      </c>
      <c r="F66" s="64">
        <f t="shared" si="23"/>
        <v>0</v>
      </c>
      <c r="G66" s="64">
        <f t="shared" si="23"/>
        <v>0</v>
      </c>
      <c r="H66" s="64">
        <f t="shared" si="23"/>
        <v>0</v>
      </c>
      <c r="I66" s="72">
        <f t="shared" si="23"/>
        <v>0</v>
      </c>
      <c r="J66" s="73"/>
    </row>
    <row r="67" spans="1:10" s="4" customFormat="1" ht="18.75" hidden="1" x14ac:dyDescent="0.25">
      <c r="A67" s="2"/>
      <c r="B67" s="16" t="s">
        <v>55</v>
      </c>
      <c r="C67" s="55" t="s">
        <v>57</v>
      </c>
      <c r="D67" s="57">
        <f>D68</f>
        <v>0</v>
      </c>
      <c r="E67" s="57">
        <f>E68</f>
        <v>0</v>
      </c>
      <c r="F67" s="57">
        <f t="shared" si="23"/>
        <v>0</v>
      </c>
      <c r="G67" s="57">
        <f t="shared" si="23"/>
        <v>0</v>
      </c>
      <c r="H67" s="57">
        <f t="shared" si="23"/>
        <v>0</v>
      </c>
      <c r="I67" s="70">
        <f t="shared" si="23"/>
        <v>0</v>
      </c>
      <c r="J67" s="8"/>
    </row>
    <row r="68" spans="1:10" s="4" customFormat="1" ht="59.25" hidden="1" customHeight="1" x14ac:dyDescent="0.25">
      <c r="A68" s="2"/>
      <c r="B68" s="16" t="s">
        <v>95</v>
      </c>
      <c r="C68" s="55" t="s">
        <v>94</v>
      </c>
      <c r="D68" s="57">
        <f t="shared" si="23"/>
        <v>0</v>
      </c>
      <c r="E68" s="57">
        <f t="shared" si="23"/>
        <v>0</v>
      </c>
      <c r="F68" s="57">
        <f t="shared" si="23"/>
        <v>0</v>
      </c>
      <c r="G68" s="57">
        <f t="shared" si="23"/>
        <v>0</v>
      </c>
      <c r="H68" s="57">
        <f t="shared" si="23"/>
        <v>0</v>
      </c>
      <c r="I68" s="70">
        <f t="shared" si="23"/>
        <v>0</v>
      </c>
      <c r="J68" s="8"/>
    </row>
    <row r="69" spans="1:10" s="4" customFormat="1" ht="40.5" hidden="1" customHeight="1" x14ac:dyDescent="0.25">
      <c r="A69" s="2"/>
      <c r="B69" s="16" t="s">
        <v>54</v>
      </c>
      <c r="C69" s="55" t="s">
        <v>96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27" customHeight="1" x14ac:dyDescent="0.25">
      <c r="A70" s="3"/>
      <c r="B70" s="89" t="s">
        <v>104</v>
      </c>
      <c r="C70" s="71" t="s">
        <v>105</v>
      </c>
      <c r="D70" s="64">
        <f t="shared" ref="D70:I70" si="24">D71+D75+D79</f>
        <v>1623.5</v>
      </c>
      <c r="E70" s="64">
        <f t="shared" si="24"/>
        <v>173.2</v>
      </c>
      <c r="F70" s="64">
        <f t="shared" si="24"/>
        <v>1294</v>
      </c>
      <c r="G70" s="64">
        <f t="shared" si="24"/>
        <v>0</v>
      </c>
      <c r="H70" s="64">
        <f t="shared" si="24"/>
        <v>1284</v>
      </c>
      <c r="I70" s="72">
        <f t="shared" si="24"/>
        <v>0</v>
      </c>
      <c r="J70" s="8"/>
    </row>
    <row r="71" spans="1:10" s="4" customFormat="1" ht="18.75" x14ac:dyDescent="0.25">
      <c r="A71" s="2"/>
      <c r="B71" s="14" t="s">
        <v>35</v>
      </c>
      <c r="C71" s="22" t="s">
        <v>28</v>
      </c>
      <c r="D71" s="20">
        <f t="shared" ref="D71:I72" si="25">D72</f>
        <v>163.19999999999999</v>
      </c>
      <c r="E71" s="20">
        <f t="shared" si="25"/>
        <v>163.19999999999999</v>
      </c>
      <c r="F71" s="20">
        <f t="shared" si="25"/>
        <v>0</v>
      </c>
      <c r="G71" s="20">
        <f t="shared" si="25"/>
        <v>0</v>
      </c>
      <c r="H71" s="20">
        <f t="shared" si="25"/>
        <v>0</v>
      </c>
      <c r="I71" s="20">
        <f t="shared" si="25"/>
        <v>0</v>
      </c>
      <c r="J71" s="8"/>
    </row>
    <row r="72" spans="1:10" s="4" customFormat="1" ht="18.75" x14ac:dyDescent="0.25">
      <c r="A72" s="2"/>
      <c r="B72" s="16" t="s">
        <v>40</v>
      </c>
      <c r="C72" s="17" t="s">
        <v>72</v>
      </c>
      <c r="D72" s="37">
        <f>D73</f>
        <v>163.19999999999999</v>
      </c>
      <c r="E72" s="37">
        <f t="shared" si="25"/>
        <v>163.19999999999999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8"/>
    </row>
    <row r="73" spans="1:10" s="4" customFormat="1" ht="37.5" customHeight="1" x14ac:dyDescent="0.25">
      <c r="A73" s="2"/>
      <c r="B73" s="16" t="s">
        <v>51</v>
      </c>
      <c r="C73" s="55" t="s">
        <v>173</v>
      </c>
      <c r="D73" s="75">
        <f>D74</f>
        <v>163.19999999999999</v>
      </c>
      <c r="E73" s="75">
        <f>E74</f>
        <v>163.19999999999999</v>
      </c>
      <c r="F73" s="75">
        <f>F74</f>
        <v>0</v>
      </c>
      <c r="G73" s="75">
        <f>G74</f>
        <v>0</v>
      </c>
      <c r="H73" s="75">
        <f>H74</f>
        <v>0</v>
      </c>
      <c r="I73" s="75">
        <f>I74</f>
        <v>0</v>
      </c>
      <c r="J73" s="8"/>
    </row>
    <row r="74" spans="1:10" s="4" customFormat="1" ht="45.75" customHeight="1" x14ac:dyDescent="0.25">
      <c r="A74" s="2"/>
      <c r="B74" s="16" t="s">
        <v>29</v>
      </c>
      <c r="C74" s="55" t="s">
        <v>162</v>
      </c>
      <c r="D74" s="75">
        <v>163.19999999999999</v>
      </c>
      <c r="E74" s="75">
        <v>163.19999999999999</v>
      </c>
      <c r="F74" s="57">
        <v>0</v>
      </c>
      <c r="G74" s="57"/>
      <c r="H74" s="57">
        <v>0</v>
      </c>
      <c r="I74" s="58"/>
      <c r="J74" s="8"/>
    </row>
    <row r="75" spans="1:10" s="4" customFormat="1" ht="18.75" x14ac:dyDescent="0.25">
      <c r="A75" s="2"/>
      <c r="B75" s="10" t="s">
        <v>27</v>
      </c>
      <c r="C75" s="22" t="s">
        <v>26</v>
      </c>
      <c r="D75" s="20">
        <f t="shared" ref="D75:I75" si="26">D76</f>
        <v>1450.3</v>
      </c>
      <c r="E75" s="20">
        <f t="shared" si="26"/>
        <v>0</v>
      </c>
      <c r="F75" s="20">
        <f t="shared" si="26"/>
        <v>1284</v>
      </c>
      <c r="G75" s="20">
        <f t="shared" si="26"/>
        <v>0</v>
      </c>
      <c r="H75" s="20">
        <f t="shared" si="26"/>
        <v>1284</v>
      </c>
      <c r="I75" s="20">
        <f t="shared" si="26"/>
        <v>0</v>
      </c>
      <c r="J75" s="8"/>
    </row>
    <row r="76" spans="1:10" s="4" customFormat="1" ht="75" customHeight="1" x14ac:dyDescent="0.25">
      <c r="A76" s="2"/>
      <c r="B76" s="100" t="s">
        <v>140</v>
      </c>
      <c r="C76" s="17" t="s">
        <v>73</v>
      </c>
      <c r="D76" s="19">
        <f t="shared" ref="D76:I76" si="27">D77</f>
        <v>1450.3</v>
      </c>
      <c r="E76" s="19">
        <f t="shared" si="27"/>
        <v>0</v>
      </c>
      <c r="F76" s="19">
        <f t="shared" si="27"/>
        <v>1284</v>
      </c>
      <c r="G76" s="19">
        <f t="shared" si="27"/>
        <v>0</v>
      </c>
      <c r="H76" s="19">
        <f t="shared" si="27"/>
        <v>1284</v>
      </c>
      <c r="I76" s="19">
        <f t="shared" si="27"/>
        <v>0</v>
      </c>
      <c r="J76" s="8"/>
    </row>
    <row r="77" spans="1:10" s="4" customFormat="1" ht="27.75" customHeight="1" x14ac:dyDescent="0.25">
      <c r="A77" s="2"/>
      <c r="B77" s="38" t="s">
        <v>45</v>
      </c>
      <c r="C77" s="17" t="s">
        <v>74</v>
      </c>
      <c r="D77" s="19">
        <f t="shared" ref="D77:I77" si="28">D78</f>
        <v>1450.3</v>
      </c>
      <c r="E77" s="19">
        <f t="shared" si="28"/>
        <v>0</v>
      </c>
      <c r="F77" s="19">
        <f t="shared" si="28"/>
        <v>1284</v>
      </c>
      <c r="G77" s="19">
        <f t="shared" si="28"/>
        <v>0</v>
      </c>
      <c r="H77" s="19">
        <f t="shared" si="28"/>
        <v>1284</v>
      </c>
      <c r="I77" s="19">
        <f t="shared" si="28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75</v>
      </c>
      <c r="D78" s="19">
        <v>1450.3</v>
      </c>
      <c r="E78" s="19">
        <v>0</v>
      </c>
      <c r="F78" s="19">
        <v>1284</v>
      </c>
      <c r="G78" s="19">
        <v>0</v>
      </c>
      <c r="H78" s="19">
        <v>1284</v>
      </c>
      <c r="I78" s="19">
        <v>0</v>
      </c>
      <c r="J78" s="8"/>
    </row>
    <row r="79" spans="1:10" s="4" customFormat="1" ht="18.75" x14ac:dyDescent="0.25">
      <c r="A79" s="3"/>
      <c r="B79" s="14" t="s">
        <v>59</v>
      </c>
      <c r="C79" s="22" t="s">
        <v>60</v>
      </c>
      <c r="D79" s="20">
        <f>D80</f>
        <v>10</v>
      </c>
      <c r="E79" s="20">
        <f>E80</f>
        <v>10</v>
      </c>
      <c r="F79" s="20">
        <f>F80+F83</f>
        <v>10</v>
      </c>
      <c r="G79" s="20">
        <f>G80</f>
        <v>0</v>
      </c>
      <c r="H79" s="20">
        <f>H80</f>
        <v>0</v>
      </c>
      <c r="I79" s="20">
        <f>I80</f>
        <v>0</v>
      </c>
      <c r="J79" s="8"/>
    </row>
    <row r="80" spans="1:10" s="4" customFormat="1" ht="75" x14ac:dyDescent="0.25">
      <c r="A80" s="2"/>
      <c r="B80" s="16" t="s">
        <v>97</v>
      </c>
      <c r="C80" s="55" t="s">
        <v>76</v>
      </c>
      <c r="D80" s="57">
        <f t="shared" ref="D80:I80" si="29">D81+D83</f>
        <v>10</v>
      </c>
      <c r="E80" s="57">
        <f t="shared" si="29"/>
        <v>10</v>
      </c>
      <c r="F80" s="57">
        <f t="shared" si="29"/>
        <v>10</v>
      </c>
      <c r="G80" s="57">
        <f t="shared" si="29"/>
        <v>0</v>
      </c>
      <c r="H80" s="57">
        <f t="shared" si="29"/>
        <v>0</v>
      </c>
      <c r="I80" s="57">
        <f t="shared" si="29"/>
        <v>0</v>
      </c>
      <c r="J80" s="8"/>
    </row>
    <row r="81" spans="1:10" s="4" customFormat="1" ht="21.75" customHeight="1" x14ac:dyDescent="0.25">
      <c r="A81" s="2"/>
      <c r="B81" s="38" t="s">
        <v>45</v>
      </c>
      <c r="C81" s="17" t="s">
        <v>77</v>
      </c>
      <c r="D81" s="19">
        <f t="shared" ref="D81:I81" si="30">D82</f>
        <v>0</v>
      </c>
      <c r="E81" s="19">
        <f t="shared" si="30"/>
        <v>0</v>
      </c>
      <c r="F81" s="19">
        <f t="shared" si="30"/>
        <v>10</v>
      </c>
      <c r="G81" s="19">
        <f t="shared" si="30"/>
        <v>0</v>
      </c>
      <c r="H81" s="19">
        <f t="shared" si="30"/>
        <v>0</v>
      </c>
      <c r="I81" s="19">
        <f t="shared" si="30"/>
        <v>0</v>
      </c>
      <c r="J81" s="8"/>
    </row>
    <row r="82" spans="1:10" s="4" customFormat="1" ht="37.5" x14ac:dyDescent="0.25">
      <c r="A82" s="2"/>
      <c r="B82" s="16" t="s">
        <v>31</v>
      </c>
      <c r="C82" s="17" t="s">
        <v>78</v>
      </c>
      <c r="D82" s="19">
        <v>0</v>
      </c>
      <c r="E82" s="19">
        <v>0</v>
      </c>
      <c r="F82" s="19">
        <v>10</v>
      </c>
      <c r="G82" s="19">
        <v>0</v>
      </c>
      <c r="H82" s="19">
        <v>0</v>
      </c>
      <c r="I82" s="19">
        <v>0</v>
      </c>
      <c r="J82" s="8"/>
    </row>
    <row r="83" spans="1:10" s="4" customFormat="1" ht="37.5" x14ac:dyDescent="0.25">
      <c r="A83" s="2"/>
      <c r="B83" s="16" t="s">
        <v>50</v>
      </c>
      <c r="C83" s="17" t="s">
        <v>163</v>
      </c>
      <c r="D83" s="19">
        <f t="shared" ref="D83:I83" si="31">D84</f>
        <v>10</v>
      </c>
      <c r="E83" s="19">
        <f t="shared" si="31"/>
        <v>10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x14ac:dyDescent="0.25">
      <c r="A84" s="2"/>
      <c r="B84" s="16" t="s">
        <v>31</v>
      </c>
      <c r="C84" s="17" t="s">
        <v>164</v>
      </c>
      <c r="D84" s="19">
        <v>10</v>
      </c>
      <c r="E84" s="19">
        <v>10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18.75" x14ac:dyDescent="0.25">
      <c r="A85" s="2"/>
      <c r="B85" s="89" t="s">
        <v>106</v>
      </c>
      <c r="C85" s="22" t="s">
        <v>107</v>
      </c>
      <c r="D85" s="20">
        <f t="shared" ref="D85:I85" si="32">D86+D90</f>
        <v>288.8</v>
      </c>
      <c r="E85" s="20">
        <f t="shared" si="32"/>
        <v>273.20000000000005</v>
      </c>
      <c r="F85" s="20">
        <f t="shared" si="32"/>
        <v>119</v>
      </c>
      <c r="G85" s="20">
        <f t="shared" si="32"/>
        <v>0</v>
      </c>
      <c r="H85" s="20">
        <f t="shared" si="32"/>
        <v>119</v>
      </c>
      <c r="I85" s="20">
        <f t="shared" si="32"/>
        <v>0</v>
      </c>
      <c r="J85" s="8"/>
    </row>
    <row r="86" spans="1:10" s="4" customFormat="1" ht="21" customHeight="1" x14ac:dyDescent="0.25">
      <c r="A86" s="2"/>
      <c r="B86" s="14" t="s">
        <v>10</v>
      </c>
      <c r="C86" s="15" t="s">
        <v>11</v>
      </c>
      <c r="D86" s="39">
        <f t="shared" ref="D86:I86" si="33">D87</f>
        <v>66.900000000000006</v>
      </c>
      <c r="E86" s="39">
        <f t="shared" si="33"/>
        <v>66.900000000000006</v>
      </c>
      <c r="F86" s="39">
        <f t="shared" si="33"/>
        <v>0</v>
      </c>
      <c r="G86" s="39">
        <f t="shared" si="33"/>
        <v>0</v>
      </c>
      <c r="H86" s="39">
        <f t="shared" si="33"/>
        <v>0</v>
      </c>
      <c r="I86" s="39">
        <f t="shared" si="33"/>
        <v>0</v>
      </c>
      <c r="J86" s="8"/>
    </row>
    <row r="87" spans="1:10" s="4" customFormat="1" ht="23.25" customHeight="1" x14ac:dyDescent="0.25">
      <c r="A87" s="2"/>
      <c r="B87" s="16" t="s">
        <v>40</v>
      </c>
      <c r="C87" s="40" t="s">
        <v>79</v>
      </c>
      <c r="D87" s="41">
        <f>D88</f>
        <v>66.900000000000006</v>
      </c>
      <c r="E87" s="41">
        <f>E88</f>
        <v>66.900000000000006</v>
      </c>
      <c r="F87" s="41">
        <f>G88</f>
        <v>0</v>
      </c>
      <c r="G87" s="41">
        <f>H88</f>
        <v>0</v>
      </c>
      <c r="H87" s="41">
        <f>I88</f>
        <v>0</v>
      </c>
      <c r="I87" s="41">
        <f>J88</f>
        <v>0</v>
      </c>
      <c r="J87" s="8"/>
    </row>
    <row r="88" spans="1:10" s="4" customFormat="1" ht="37.5" customHeight="1" x14ac:dyDescent="0.25">
      <c r="A88" s="2"/>
      <c r="B88" s="16" t="s">
        <v>50</v>
      </c>
      <c r="C88" s="40" t="s">
        <v>165</v>
      </c>
      <c r="D88" s="41">
        <f t="shared" ref="D88:I88" si="34">D89</f>
        <v>66.900000000000006</v>
      </c>
      <c r="E88" s="41">
        <f t="shared" si="34"/>
        <v>66.900000000000006</v>
      </c>
      <c r="F88" s="41">
        <f t="shared" si="34"/>
        <v>0</v>
      </c>
      <c r="G88" s="41">
        <f t="shared" si="34"/>
        <v>0</v>
      </c>
      <c r="H88" s="41">
        <f t="shared" si="34"/>
        <v>0</v>
      </c>
      <c r="I88" s="41">
        <f t="shared" si="34"/>
        <v>0</v>
      </c>
      <c r="J88" s="8"/>
    </row>
    <row r="89" spans="1:10" s="4" customFormat="1" ht="38.25" customHeight="1" x14ac:dyDescent="0.25">
      <c r="A89" s="2"/>
      <c r="B89" s="16" t="s">
        <v>31</v>
      </c>
      <c r="C89" s="40" t="s">
        <v>166</v>
      </c>
      <c r="D89" s="41">
        <v>66.900000000000006</v>
      </c>
      <c r="E89" s="41">
        <v>66.900000000000006</v>
      </c>
      <c r="F89" s="41">
        <v>0</v>
      </c>
      <c r="G89" s="41">
        <v>0</v>
      </c>
      <c r="H89" s="41">
        <v>0</v>
      </c>
      <c r="I89" s="82">
        <v>0</v>
      </c>
      <c r="J89" s="8"/>
    </row>
    <row r="90" spans="1:10" s="4" customFormat="1" ht="18.75" x14ac:dyDescent="0.25">
      <c r="A90" s="3"/>
      <c r="B90" s="42" t="s">
        <v>18</v>
      </c>
      <c r="C90" s="22" t="s">
        <v>19</v>
      </c>
      <c r="D90" s="23">
        <f t="shared" ref="D90:I90" si="35">D91</f>
        <v>221.9</v>
      </c>
      <c r="E90" s="23">
        <f t="shared" si="35"/>
        <v>206.3</v>
      </c>
      <c r="F90" s="23">
        <f t="shared" si="35"/>
        <v>119</v>
      </c>
      <c r="G90" s="23">
        <f t="shared" si="35"/>
        <v>0</v>
      </c>
      <c r="H90" s="23">
        <f t="shared" si="35"/>
        <v>119</v>
      </c>
      <c r="I90" s="23">
        <f t="shared" si="35"/>
        <v>0</v>
      </c>
      <c r="J90" s="8"/>
    </row>
    <row r="91" spans="1:10" s="4" customFormat="1" ht="56.25" x14ac:dyDescent="0.25">
      <c r="A91" s="3"/>
      <c r="B91" s="38" t="s">
        <v>141</v>
      </c>
      <c r="C91" s="17" t="s">
        <v>80</v>
      </c>
      <c r="D91" s="24">
        <f t="shared" ref="D91:I91" si="36">D92+D94</f>
        <v>221.9</v>
      </c>
      <c r="E91" s="24">
        <f t="shared" si="36"/>
        <v>206.3</v>
      </c>
      <c r="F91" s="24">
        <f t="shared" si="36"/>
        <v>119</v>
      </c>
      <c r="G91" s="24">
        <f t="shared" si="36"/>
        <v>0</v>
      </c>
      <c r="H91" s="24">
        <f t="shared" si="36"/>
        <v>119</v>
      </c>
      <c r="I91" s="24">
        <f t="shared" si="36"/>
        <v>0</v>
      </c>
      <c r="J91" s="8"/>
    </row>
    <row r="92" spans="1:10" s="4" customFormat="1" ht="22.5" customHeight="1" x14ac:dyDescent="0.25">
      <c r="A92" s="3"/>
      <c r="B92" s="38" t="s">
        <v>45</v>
      </c>
      <c r="C92" s="17" t="s">
        <v>81</v>
      </c>
      <c r="D92" s="24">
        <f t="shared" ref="D92:I92" si="37">D93</f>
        <v>15.6</v>
      </c>
      <c r="E92" s="24">
        <f t="shared" si="37"/>
        <v>0</v>
      </c>
      <c r="F92" s="24">
        <f t="shared" si="37"/>
        <v>119</v>
      </c>
      <c r="G92" s="24">
        <f t="shared" si="37"/>
        <v>0</v>
      </c>
      <c r="H92" s="24">
        <f t="shared" si="37"/>
        <v>119</v>
      </c>
      <c r="I92" s="24">
        <f t="shared" si="37"/>
        <v>0</v>
      </c>
      <c r="J92" s="8"/>
    </row>
    <row r="93" spans="1:10" s="4" customFormat="1" ht="44.25" customHeight="1" x14ac:dyDescent="0.2">
      <c r="A93" s="3"/>
      <c r="B93" s="16" t="s">
        <v>31</v>
      </c>
      <c r="C93" s="17" t="s">
        <v>82</v>
      </c>
      <c r="D93" s="24">
        <v>15.6</v>
      </c>
      <c r="E93" s="24">
        <v>0</v>
      </c>
      <c r="F93" s="24">
        <v>119</v>
      </c>
      <c r="G93" s="24">
        <v>0</v>
      </c>
      <c r="H93" s="24">
        <v>119</v>
      </c>
      <c r="I93" s="24">
        <v>0</v>
      </c>
      <c r="J93" s="43"/>
    </row>
    <row r="94" spans="1:10" s="4" customFormat="1" ht="37.5" x14ac:dyDescent="0.25">
      <c r="A94" s="3"/>
      <c r="B94" s="16" t="s">
        <v>50</v>
      </c>
      <c r="C94" s="17" t="s">
        <v>167</v>
      </c>
      <c r="D94" s="24">
        <f t="shared" ref="D94:I94" si="38">D95</f>
        <v>206.3</v>
      </c>
      <c r="E94" s="24">
        <f t="shared" si="38"/>
        <v>206.3</v>
      </c>
      <c r="F94" s="24">
        <f t="shared" si="38"/>
        <v>0</v>
      </c>
      <c r="G94" s="24">
        <f t="shared" si="38"/>
        <v>0</v>
      </c>
      <c r="H94" s="24">
        <f t="shared" si="38"/>
        <v>0</v>
      </c>
      <c r="I94" s="24">
        <f t="shared" si="38"/>
        <v>0</v>
      </c>
      <c r="J94" s="21"/>
    </row>
    <row r="95" spans="1:10" s="4" customFormat="1" ht="39" customHeight="1" x14ac:dyDescent="0.25">
      <c r="A95" s="3"/>
      <c r="B95" s="16" t="s">
        <v>31</v>
      </c>
      <c r="C95" s="17" t="s">
        <v>168</v>
      </c>
      <c r="D95" s="24">
        <v>206.3</v>
      </c>
      <c r="E95" s="24">
        <v>206.3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customHeight="1" x14ac:dyDescent="0.25">
      <c r="A96" s="3"/>
      <c r="B96" s="89" t="s">
        <v>108</v>
      </c>
      <c r="C96" s="22" t="s">
        <v>109</v>
      </c>
      <c r="D96" s="23">
        <f t="shared" ref="D96:I96" si="39">D97</f>
        <v>5</v>
      </c>
      <c r="E96" s="23">
        <f t="shared" si="39"/>
        <v>0</v>
      </c>
      <c r="F96" s="23">
        <f t="shared" si="39"/>
        <v>5</v>
      </c>
      <c r="G96" s="23">
        <f t="shared" si="39"/>
        <v>0</v>
      </c>
      <c r="H96" s="23">
        <f t="shared" si="39"/>
        <v>5</v>
      </c>
      <c r="I96" s="23">
        <f t="shared" si="39"/>
        <v>0</v>
      </c>
      <c r="J96" s="21"/>
    </row>
    <row r="97" spans="1:10" s="4" customFormat="1" ht="18.75" x14ac:dyDescent="0.25">
      <c r="A97" s="3"/>
      <c r="B97" s="101" t="s">
        <v>138</v>
      </c>
      <c r="C97" s="22" t="s">
        <v>134</v>
      </c>
      <c r="D97" s="23">
        <f t="shared" ref="D97:I98" si="40">D98</f>
        <v>5</v>
      </c>
      <c r="E97" s="23">
        <f t="shared" si="40"/>
        <v>0</v>
      </c>
      <c r="F97" s="23">
        <f t="shared" si="40"/>
        <v>5</v>
      </c>
      <c r="G97" s="23">
        <f t="shared" si="40"/>
        <v>0</v>
      </c>
      <c r="H97" s="23">
        <f t="shared" si="40"/>
        <v>5</v>
      </c>
      <c r="I97" s="23">
        <f t="shared" si="40"/>
        <v>0</v>
      </c>
      <c r="J97" s="8"/>
    </row>
    <row r="98" spans="1:10" s="4" customFormat="1" ht="27.75" customHeight="1" x14ac:dyDescent="0.25">
      <c r="A98" s="3"/>
      <c r="B98" s="36" t="s">
        <v>40</v>
      </c>
      <c r="C98" s="17" t="s">
        <v>135</v>
      </c>
      <c r="D98" s="24">
        <f>D99</f>
        <v>5</v>
      </c>
      <c r="E98" s="24">
        <f t="shared" si="40"/>
        <v>0</v>
      </c>
      <c r="F98" s="24">
        <f t="shared" si="40"/>
        <v>5</v>
      </c>
      <c r="G98" s="24">
        <f t="shared" si="40"/>
        <v>0</v>
      </c>
      <c r="H98" s="24">
        <f t="shared" si="40"/>
        <v>5</v>
      </c>
      <c r="I98" s="24">
        <f t="shared" si="40"/>
        <v>0</v>
      </c>
      <c r="J98" s="8"/>
    </row>
    <row r="99" spans="1:10" s="4" customFormat="1" ht="93.75" customHeight="1" x14ac:dyDescent="0.25">
      <c r="A99" s="3"/>
      <c r="B99" s="16" t="s">
        <v>53</v>
      </c>
      <c r="C99" s="55" t="s">
        <v>136</v>
      </c>
      <c r="D99" s="56">
        <f>D100</f>
        <v>5</v>
      </c>
      <c r="E99" s="56">
        <f>E100</f>
        <v>0</v>
      </c>
      <c r="F99" s="56">
        <f>F100</f>
        <v>5</v>
      </c>
      <c r="G99" s="56">
        <f>G100</f>
        <v>0</v>
      </c>
      <c r="H99" s="56">
        <f>H100</f>
        <v>5</v>
      </c>
      <c r="I99" s="56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137</v>
      </c>
      <c r="D100" s="24">
        <v>5</v>
      </c>
      <c r="E100" s="24">
        <v>0</v>
      </c>
      <c r="F100" s="25">
        <v>5</v>
      </c>
      <c r="G100" s="25">
        <v>0</v>
      </c>
      <c r="H100" s="25">
        <v>5</v>
      </c>
      <c r="I100" s="13">
        <v>0</v>
      </c>
      <c r="J100" s="8" t="s">
        <v>48</v>
      </c>
    </row>
    <row r="101" spans="1:10" s="4" customFormat="1" ht="18.75" x14ac:dyDescent="0.25">
      <c r="A101" s="3"/>
      <c r="B101" s="89" t="s">
        <v>110</v>
      </c>
      <c r="C101" s="22" t="s">
        <v>111</v>
      </c>
      <c r="D101" s="23">
        <f t="shared" ref="D101:I101" si="41">D102</f>
        <v>5</v>
      </c>
      <c r="E101" s="23">
        <f t="shared" si="41"/>
        <v>0</v>
      </c>
      <c r="F101" s="91">
        <f t="shared" si="41"/>
        <v>5</v>
      </c>
      <c r="G101" s="91">
        <f t="shared" si="41"/>
        <v>0</v>
      </c>
      <c r="H101" s="91">
        <f t="shared" si="41"/>
        <v>5</v>
      </c>
      <c r="I101" s="83">
        <f t="shared" si="41"/>
        <v>0</v>
      </c>
      <c r="J101" s="8"/>
    </row>
    <row r="102" spans="1:10" s="4" customFormat="1" ht="18.75" x14ac:dyDescent="0.25">
      <c r="A102" s="3"/>
      <c r="B102" s="14" t="s">
        <v>36</v>
      </c>
      <c r="C102" s="22" t="s">
        <v>33</v>
      </c>
      <c r="D102" s="23">
        <f t="shared" ref="D102:I103" si="42">D103</f>
        <v>5</v>
      </c>
      <c r="E102" s="23">
        <f t="shared" si="42"/>
        <v>0</v>
      </c>
      <c r="F102" s="23">
        <f t="shared" si="42"/>
        <v>5</v>
      </c>
      <c r="G102" s="23">
        <f t="shared" si="42"/>
        <v>0</v>
      </c>
      <c r="H102" s="23">
        <f t="shared" si="42"/>
        <v>5</v>
      </c>
      <c r="I102" s="23">
        <f t="shared" si="42"/>
        <v>0</v>
      </c>
      <c r="J102" s="8"/>
    </row>
    <row r="103" spans="1:10" s="4" customFormat="1" ht="23.25" customHeight="1" x14ac:dyDescent="0.25">
      <c r="A103" s="3"/>
      <c r="B103" s="36" t="s">
        <v>40</v>
      </c>
      <c r="C103" s="17" t="s">
        <v>83</v>
      </c>
      <c r="D103" s="24">
        <f>D104</f>
        <v>5</v>
      </c>
      <c r="E103" s="24">
        <f t="shared" si="42"/>
        <v>0</v>
      </c>
      <c r="F103" s="24">
        <f t="shared" si="42"/>
        <v>5</v>
      </c>
      <c r="G103" s="24">
        <f t="shared" si="42"/>
        <v>0</v>
      </c>
      <c r="H103" s="24">
        <f t="shared" si="42"/>
        <v>5</v>
      </c>
      <c r="I103" s="24">
        <f t="shared" si="42"/>
        <v>0</v>
      </c>
      <c r="J103" s="8"/>
    </row>
    <row r="104" spans="1:10" s="4" customFormat="1" ht="62.45" customHeight="1" x14ac:dyDescent="0.25">
      <c r="A104" s="3"/>
      <c r="B104" s="16" t="s">
        <v>44</v>
      </c>
      <c r="C104" s="55" t="s">
        <v>84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.75" x14ac:dyDescent="0.25">
      <c r="A105" s="3"/>
      <c r="B105" s="16" t="s">
        <v>16</v>
      </c>
      <c r="C105" s="17" t="s">
        <v>85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48</v>
      </c>
    </row>
    <row r="106" spans="1:10" s="4" customFormat="1" ht="18.75" x14ac:dyDescent="0.25">
      <c r="A106" s="3"/>
      <c r="B106" s="89" t="s">
        <v>112</v>
      </c>
      <c r="C106" s="22" t="s">
        <v>113</v>
      </c>
      <c r="D106" s="23">
        <f t="shared" ref="D106:I106" si="43">D107</f>
        <v>729.69999999999993</v>
      </c>
      <c r="E106" s="23">
        <f t="shared" si="43"/>
        <v>221.6</v>
      </c>
      <c r="F106" s="91">
        <f t="shared" si="43"/>
        <v>792.7</v>
      </c>
      <c r="G106" s="91">
        <f t="shared" si="43"/>
        <v>0</v>
      </c>
      <c r="H106" s="91">
        <f t="shared" si="43"/>
        <v>797.7</v>
      </c>
      <c r="I106" s="83">
        <f t="shared" si="43"/>
        <v>0</v>
      </c>
      <c r="J106" s="8"/>
    </row>
    <row r="107" spans="1:10" s="4" customFormat="1" ht="18.75" x14ac:dyDescent="0.25">
      <c r="A107" s="3"/>
      <c r="B107" s="42" t="s">
        <v>22</v>
      </c>
      <c r="C107" s="22" t="s">
        <v>23</v>
      </c>
      <c r="D107" s="23">
        <f t="shared" ref="D107:I107" si="44">D108</f>
        <v>729.69999999999993</v>
      </c>
      <c r="E107" s="23">
        <f t="shared" si="44"/>
        <v>221.6</v>
      </c>
      <c r="F107" s="23">
        <f t="shared" si="44"/>
        <v>792.7</v>
      </c>
      <c r="G107" s="23">
        <f t="shared" si="44"/>
        <v>0</v>
      </c>
      <c r="H107" s="23">
        <f t="shared" si="44"/>
        <v>797.7</v>
      </c>
      <c r="I107" s="23">
        <f t="shared" si="44"/>
        <v>0</v>
      </c>
      <c r="J107" s="8"/>
    </row>
    <row r="108" spans="1:10" s="4" customFormat="1" ht="18.75" x14ac:dyDescent="0.25">
      <c r="A108" s="3"/>
      <c r="B108" s="38" t="s">
        <v>40</v>
      </c>
      <c r="C108" s="17" t="s">
        <v>86</v>
      </c>
      <c r="D108" s="24">
        <f>D109+D113+D111</f>
        <v>729.69999999999993</v>
      </c>
      <c r="E108" s="24">
        <f>E109+E113+E111</f>
        <v>221.6</v>
      </c>
      <c r="F108" s="24">
        <f>F109+F113</f>
        <v>792.7</v>
      </c>
      <c r="G108" s="24">
        <f>G109+G113</f>
        <v>0</v>
      </c>
      <c r="H108" s="24">
        <f>H109+H113</f>
        <v>797.7</v>
      </c>
      <c r="I108" s="24">
        <f>I109+I113</f>
        <v>0</v>
      </c>
      <c r="J108" s="8"/>
    </row>
    <row r="109" spans="1:10" s="4" customFormat="1" ht="18.75" x14ac:dyDescent="0.25">
      <c r="A109" s="3"/>
      <c r="B109" s="38" t="s">
        <v>45</v>
      </c>
      <c r="C109" s="17" t="s">
        <v>87</v>
      </c>
      <c r="D109" s="24">
        <f t="shared" ref="D109:I109" si="45">D110</f>
        <v>20.399999999999999</v>
      </c>
      <c r="E109" s="24">
        <f t="shared" si="45"/>
        <v>0</v>
      </c>
      <c r="F109" s="24">
        <f t="shared" si="45"/>
        <v>5</v>
      </c>
      <c r="G109" s="24">
        <f t="shared" si="45"/>
        <v>0</v>
      </c>
      <c r="H109" s="24">
        <f t="shared" si="45"/>
        <v>10</v>
      </c>
      <c r="I109" s="24">
        <f t="shared" si="45"/>
        <v>0</v>
      </c>
      <c r="J109" s="8"/>
    </row>
    <row r="110" spans="1:10" s="4" customFormat="1" ht="37.5" x14ac:dyDescent="0.25">
      <c r="A110" s="3"/>
      <c r="B110" s="16" t="s">
        <v>37</v>
      </c>
      <c r="C110" s="17" t="s">
        <v>88</v>
      </c>
      <c r="D110" s="24">
        <v>20.399999999999999</v>
      </c>
      <c r="E110" s="24">
        <v>0</v>
      </c>
      <c r="F110" s="24">
        <v>5</v>
      </c>
      <c r="G110" s="24">
        <v>0</v>
      </c>
      <c r="H110" s="24">
        <v>10</v>
      </c>
      <c r="I110" s="24">
        <v>0</v>
      </c>
      <c r="J110" s="8"/>
    </row>
    <row r="111" spans="1:10" s="4" customFormat="1" ht="37.5" x14ac:dyDescent="0.25">
      <c r="A111" s="3"/>
      <c r="B111" s="16" t="s">
        <v>50</v>
      </c>
      <c r="C111" s="17" t="s">
        <v>169</v>
      </c>
      <c r="D111" s="24">
        <f>D112</f>
        <v>221.6</v>
      </c>
      <c r="E111" s="24">
        <f>E112</f>
        <v>221.6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7.5" x14ac:dyDescent="0.25">
      <c r="A112" s="3"/>
      <c r="B112" s="16" t="s">
        <v>37</v>
      </c>
      <c r="C112" s="17" t="s">
        <v>170</v>
      </c>
      <c r="D112" s="24">
        <v>221.6</v>
      </c>
      <c r="E112" s="24">
        <v>221.6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3.75" x14ac:dyDescent="0.25">
      <c r="A113" s="3"/>
      <c r="B113" s="16" t="s">
        <v>53</v>
      </c>
      <c r="C113" s="55" t="s">
        <v>89</v>
      </c>
      <c r="D113" s="56">
        <f t="shared" ref="D113:I113" si="46">D114</f>
        <v>487.7</v>
      </c>
      <c r="E113" s="56">
        <f t="shared" si="46"/>
        <v>0</v>
      </c>
      <c r="F113" s="56">
        <f t="shared" si="46"/>
        <v>787.7</v>
      </c>
      <c r="G113" s="56">
        <f t="shared" si="46"/>
        <v>0</v>
      </c>
      <c r="H113" s="56">
        <f t="shared" si="46"/>
        <v>787.7</v>
      </c>
      <c r="I113" s="56">
        <f t="shared" si="46"/>
        <v>0</v>
      </c>
      <c r="J113" s="8"/>
    </row>
    <row r="114" spans="1:10" s="4" customFormat="1" ht="25.5" customHeight="1" x14ac:dyDescent="0.25">
      <c r="A114" s="3"/>
      <c r="B114" s="16" t="s">
        <v>16</v>
      </c>
      <c r="C114" s="17" t="s">
        <v>91</v>
      </c>
      <c r="D114" s="24">
        <v>487.7</v>
      </c>
      <c r="E114" s="24"/>
      <c r="F114" s="24">
        <v>787.7</v>
      </c>
      <c r="G114" s="24">
        <v>0</v>
      </c>
      <c r="H114" s="24">
        <v>787.7</v>
      </c>
      <c r="I114" s="13">
        <v>0</v>
      </c>
      <c r="J114" s="8" t="s">
        <v>48</v>
      </c>
    </row>
    <row r="115" spans="1:10" s="4" customFormat="1" ht="23.25" customHeight="1" x14ac:dyDescent="0.25">
      <c r="A115" s="3"/>
      <c r="B115" s="92" t="s">
        <v>114</v>
      </c>
      <c r="C115" s="22" t="s">
        <v>116</v>
      </c>
      <c r="D115" s="23">
        <f t="shared" ref="D115:I115" si="47">D116</f>
        <v>4</v>
      </c>
      <c r="E115" s="23">
        <f t="shared" si="47"/>
        <v>4</v>
      </c>
      <c r="F115" s="23">
        <f t="shared" si="47"/>
        <v>5</v>
      </c>
      <c r="G115" s="23">
        <f t="shared" si="47"/>
        <v>0</v>
      </c>
      <c r="H115" s="23">
        <f t="shared" si="47"/>
        <v>5</v>
      </c>
      <c r="I115" s="83">
        <f t="shared" si="47"/>
        <v>0</v>
      </c>
      <c r="J115" s="8"/>
    </row>
    <row r="116" spans="1:10" s="4" customFormat="1" ht="21" customHeight="1" x14ac:dyDescent="0.25">
      <c r="A116" s="3"/>
      <c r="B116" s="42" t="s">
        <v>115</v>
      </c>
      <c r="C116" s="22" t="s">
        <v>21</v>
      </c>
      <c r="D116" s="44">
        <f t="shared" ref="D116:I116" si="48">D117</f>
        <v>4</v>
      </c>
      <c r="E116" s="44">
        <f t="shared" si="48"/>
        <v>4</v>
      </c>
      <c r="F116" s="44">
        <f t="shared" si="48"/>
        <v>5</v>
      </c>
      <c r="G116" s="44">
        <f t="shared" si="48"/>
        <v>0</v>
      </c>
      <c r="H116" s="44">
        <f t="shared" si="48"/>
        <v>5</v>
      </c>
      <c r="I116" s="44">
        <f t="shared" si="48"/>
        <v>0</v>
      </c>
      <c r="J116" s="8"/>
    </row>
    <row r="117" spans="1:10" s="4" customFormat="1" ht="18.75" x14ac:dyDescent="0.25">
      <c r="A117" s="3"/>
      <c r="B117" s="38" t="s">
        <v>40</v>
      </c>
      <c r="C117" s="17" t="s">
        <v>90</v>
      </c>
      <c r="D117" s="45">
        <f>D120+D118</f>
        <v>4</v>
      </c>
      <c r="E117" s="45">
        <f>E120+E118</f>
        <v>4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.75" x14ac:dyDescent="0.25">
      <c r="A118" s="3"/>
      <c r="B118" s="38" t="s">
        <v>45</v>
      </c>
      <c r="C118" s="17" t="s">
        <v>92</v>
      </c>
      <c r="D118" s="45">
        <f t="shared" ref="D118:I118" si="49">D119</f>
        <v>0</v>
      </c>
      <c r="E118" s="45">
        <f t="shared" si="49"/>
        <v>0</v>
      </c>
      <c r="F118" s="45">
        <f t="shared" si="49"/>
        <v>5</v>
      </c>
      <c r="G118" s="45">
        <f t="shared" si="49"/>
        <v>0</v>
      </c>
      <c r="H118" s="45">
        <f t="shared" si="49"/>
        <v>5</v>
      </c>
      <c r="I118" s="45">
        <f t="shared" si="49"/>
        <v>0</v>
      </c>
      <c r="J118" s="8"/>
    </row>
    <row r="119" spans="1:10" s="4" customFormat="1" ht="37.5" x14ac:dyDescent="0.25">
      <c r="A119" s="3"/>
      <c r="B119" s="16" t="s">
        <v>37</v>
      </c>
      <c r="C119" s="17" t="s">
        <v>93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7.5" x14ac:dyDescent="0.25">
      <c r="A120" s="3"/>
      <c r="B120" s="16" t="s">
        <v>50</v>
      </c>
      <c r="C120" s="17" t="s">
        <v>171</v>
      </c>
      <c r="D120" s="45">
        <f t="shared" ref="D120:I120" si="50">D121</f>
        <v>4</v>
      </c>
      <c r="E120" s="45">
        <f t="shared" si="50"/>
        <v>4</v>
      </c>
      <c r="F120" s="45">
        <f t="shared" si="50"/>
        <v>0</v>
      </c>
      <c r="G120" s="45">
        <f t="shared" si="50"/>
        <v>0</v>
      </c>
      <c r="H120" s="45">
        <f t="shared" si="50"/>
        <v>0</v>
      </c>
      <c r="I120" s="45">
        <f t="shared" si="50"/>
        <v>0</v>
      </c>
      <c r="J120" s="8"/>
    </row>
    <row r="121" spans="1:10" s="4" customFormat="1" ht="37.5" x14ac:dyDescent="0.25">
      <c r="A121" s="3"/>
      <c r="B121" s="16" t="s">
        <v>31</v>
      </c>
      <c r="C121" s="17" t="s">
        <v>172</v>
      </c>
      <c r="D121" s="45">
        <v>4</v>
      </c>
      <c r="E121" s="45">
        <v>4</v>
      </c>
      <c r="F121" s="45">
        <v>0</v>
      </c>
      <c r="G121" s="45"/>
      <c r="H121" s="45">
        <v>0</v>
      </c>
      <c r="I121" s="13"/>
      <c r="J121" s="8"/>
    </row>
    <row r="122" spans="1:10" ht="18.75" x14ac:dyDescent="0.3">
      <c r="A122" s="7"/>
      <c r="B122" s="46" t="s">
        <v>12</v>
      </c>
      <c r="C122" s="32"/>
      <c r="D122" s="12">
        <f>D13+D48+D54+D70+D85+D96+D101+D106+D115</f>
        <v>4844.0999999999995</v>
      </c>
      <c r="E122" s="12">
        <f>E13+E48+E54+E70+E85+E96+E101+E106+E115</f>
        <v>1429.8</v>
      </c>
      <c r="F122" s="12">
        <f>F13+F48+F54+F70+F85+F96+F101+F106+F115</f>
        <v>3091.7</v>
      </c>
      <c r="G122" s="12">
        <f>G14+G20+G34+G38+G55+G71+G75+G86+G90+G97+G102+G107+G116+G61+G49</f>
        <v>0</v>
      </c>
      <c r="H122" s="12">
        <f>H13+H48+H54+H70+H85+H96+H101+H106+H115</f>
        <v>3111.2</v>
      </c>
      <c r="I122" s="12">
        <f>I14+I20+I34+I38+I55+I71+I75+I86+I90+I97+I102+I107+I116+I61+I49</f>
        <v>0</v>
      </c>
      <c r="J122" s="8"/>
    </row>
    <row r="123" spans="1:10" ht="18.75" x14ac:dyDescent="0.3">
      <c r="A123" s="7"/>
      <c r="B123" s="13" t="s">
        <v>13</v>
      </c>
      <c r="C123" s="32">
        <v>9990000000</v>
      </c>
      <c r="D123" s="47">
        <v>0</v>
      </c>
      <c r="E123" s="47"/>
      <c r="F123" s="50">
        <v>79.3</v>
      </c>
      <c r="G123" s="47"/>
      <c r="H123" s="50">
        <v>163.80000000000001</v>
      </c>
      <c r="I123" s="48"/>
      <c r="J123" s="8"/>
    </row>
    <row r="124" spans="1:10" ht="18.75" x14ac:dyDescent="0.3">
      <c r="A124" s="7"/>
      <c r="B124" s="49" t="s">
        <v>17</v>
      </c>
      <c r="C124" s="32"/>
      <c r="D124" s="50">
        <f>D122+D123</f>
        <v>4844.0999999999995</v>
      </c>
      <c r="E124" s="50">
        <f t="shared" ref="E124:H124" si="51">E122+E123</f>
        <v>1429.8</v>
      </c>
      <c r="F124" s="50">
        <f>F122+F123</f>
        <v>3171</v>
      </c>
      <c r="G124" s="50">
        <f t="shared" si="51"/>
        <v>0</v>
      </c>
      <c r="H124" s="50">
        <f t="shared" si="51"/>
        <v>3275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2018-12-27T04:29:56Z</cp:lastPrinted>
  <dcterms:created xsi:type="dcterms:W3CDTF">2008-10-27T05:11:13Z</dcterms:created>
  <dcterms:modified xsi:type="dcterms:W3CDTF">2018-12-27T04:32:40Z</dcterms:modified>
</cp:coreProperties>
</file>